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Youtube\UD CNTT co ban\20.8.2017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J15" i="1"/>
  <c r="H15" i="1"/>
  <c r="H4" i="1"/>
  <c r="I4" i="1" s="1"/>
  <c r="H10" i="1"/>
  <c r="G6" i="1"/>
  <c r="G4" i="1"/>
  <c r="G8" i="1"/>
  <c r="H8" i="1" s="1"/>
  <c r="G9" i="1"/>
  <c r="G5" i="1"/>
  <c r="H5" i="1" s="1"/>
  <c r="G10" i="1"/>
  <c r="G11" i="1"/>
  <c r="H11" i="1" s="1"/>
  <c r="G3" i="1"/>
  <c r="G7" i="1"/>
  <c r="H7" i="1" s="1"/>
  <c r="D6" i="1"/>
  <c r="D4" i="1"/>
  <c r="D8" i="1"/>
  <c r="D9" i="1"/>
  <c r="D5" i="1"/>
  <c r="D10" i="1"/>
  <c r="D11" i="1"/>
  <c r="D3" i="1"/>
  <c r="D7" i="1"/>
  <c r="J7" i="1" l="1"/>
  <c r="I3" i="1"/>
  <c r="I11" i="1"/>
  <c r="J11" i="1" s="1"/>
  <c r="I8" i="1"/>
  <c r="J8" i="1" s="1"/>
  <c r="H6" i="1"/>
  <c r="I10" i="1"/>
  <c r="J10" i="1" s="1"/>
  <c r="H3" i="1"/>
  <c r="H9" i="1"/>
  <c r="I7" i="1"/>
  <c r="I5" i="1"/>
  <c r="J5" i="1" s="1"/>
  <c r="J4" i="1"/>
  <c r="I6" i="1" l="1"/>
  <c r="J6" i="1" s="1"/>
  <c r="J3" i="1"/>
  <c r="I9" i="1"/>
  <c r="J9" i="1" s="1"/>
</calcChain>
</file>

<file path=xl/sharedStrings.xml><?xml version="1.0" encoding="utf-8"?>
<sst xmlns="http://schemas.openxmlformats.org/spreadsheetml/2006/main" count="43" uniqueCount="23">
  <si>
    <t>BẢNG TÍNH TIỀN KHÁCH SẠN</t>
  </si>
  <si>
    <t>STT</t>
  </si>
  <si>
    <t>Lầu</t>
  </si>
  <si>
    <t>Khu vực</t>
  </si>
  <si>
    <t>Tên phòng</t>
  </si>
  <si>
    <t>Ngày đến</t>
  </si>
  <si>
    <t>Ngày đi</t>
  </si>
  <si>
    <t>Số ngày ở</t>
  </si>
  <si>
    <t>Số tuần</t>
  </si>
  <si>
    <t>Số ngày lẻ</t>
  </si>
  <si>
    <t>Thành tiền</t>
  </si>
  <si>
    <t>L2</t>
  </si>
  <si>
    <t>L1</t>
  </si>
  <si>
    <t>B</t>
  </si>
  <si>
    <t>A</t>
  </si>
  <si>
    <t>C</t>
  </si>
  <si>
    <t>BẢNG PHỤ (Đơn giá tuần):</t>
  </si>
  <si>
    <t>Lầu 1</t>
  </si>
  <si>
    <t>Lầu 2</t>
  </si>
  <si>
    <t>Mô tả:</t>
  </si>
  <si>
    <r>
      <t>- Cột Lầu cho biết</t>
    </r>
    <r>
      <rPr>
        <b/>
        <sz val="14"/>
        <color theme="1"/>
        <rFont val="Calibri"/>
        <family val="2"/>
        <scheme val="minor"/>
      </rPr>
      <t xml:space="preserve"> Lầu 1</t>
    </r>
    <r>
      <rPr>
        <sz val="14"/>
        <color theme="1"/>
        <rFont val="Calibri"/>
        <family val="2"/>
        <scheme val="minor"/>
      </rPr>
      <t xml:space="preserve"> (L1), </t>
    </r>
    <r>
      <rPr>
        <b/>
        <sz val="14"/>
        <color theme="1"/>
        <rFont val="Calibri"/>
        <family val="2"/>
        <scheme val="minor"/>
      </rPr>
      <t>Lầu 2</t>
    </r>
    <r>
      <rPr>
        <sz val="14"/>
        <color theme="1"/>
        <rFont val="Calibri"/>
        <family val="2"/>
        <scheme val="minor"/>
      </rPr>
      <t xml:space="preserve"> (L2)</t>
    </r>
  </si>
  <si>
    <r>
      <t xml:space="preserve">- Cột Khu vực cho biết </t>
    </r>
    <r>
      <rPr>
        <b/>
        <sz val="14"/>
        <color theme="1"/>
        <rFont val="Calibri"/>
        <family val="2"/>
        <scheme val="minor"/>
      </rPr>
      <t>Dãy A</t>
    </r>
    <r>
      <rPr>
        <sz val="14"/>
        <color theme="1"/>
        <rFont val="Calibri"/>
        <family val="2"/>
        <scheme val="minor"/>
      </rPr>
      <t xml:space="preserve"> (A); </t>
    </r>
    <r>
      <rPr>
        <b/>
        <sz val="14"/>
        <color theme="1"/>
        <rFont val="Calibri"/>
        <family val="2"/>
        <scheme val="minor"/>
      </rPr>
      <t>Dãy B</t>
    </r>
    <r>
      <rPr>
        <sz val="14"/>
        <color theme="1"/>
        <rFont val="Calibri"/>
        <family val="2"/>
        <scheme val="minor"/>
      </rPr>
      <t xml:space="preserve"> (B) hay </t>
    </r>
    <r>
      <rPr>
        <b/>
        <sz val="14"/>
        <color theme="1"/>
        <rFont val="Calibri"/>
        <family val="2"/>
        <scheme val="minor"/>
      </rPr>
      <t>Dãy</t>
    </r>
    <r>
      <rPr>
        <sz val="14"/>
        <color theme="1"/>
        <rFont val="Calibri"/>
        <family val="2"/>
        <scheme val="minor"/>
      </rPr>
      <t xml:space="preserve"> C (C)</t>
    </r>
  </si>
  <si>
    <t>Lầu\Dãy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</si>
</sst>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2" borderId="0" xfId="0" applyFont="1" applyFill="1" applyBorder="1" applyAlignment="1">
      <alignment horizontal="center"/>
    </xf>
    <xf numFmtId="3" fontId="1" fillId="0" borderId="0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L7" sqref="L7"/>
    </sheetView>
  </sheetViews>
  <sheetFormatPr defaultRowHeight="18.75" x14ac:dyDescent="0.3"/>
  <cols>
    <col min="1" max="1" width="8.5703125" style="1" customWidth="1"/>
    <col min="2" max="3" width="10.5703125" style="1" bestFit="1" customWidth="1"/>
    <col min="4" max="4" width="15.5703125" style="1" bestFit="1" customWidth="1"/>
    <col min="5" max="6" width="14.85546875" style="1" bestFit="1" customWidth="1"/>
    <col min="7" max="7" width="12.140625" style="1" bestFit="1" customWidth="1"/>
    <col min="8" max="8" width="9.7109375" style="1" bestFit="1" customWidth="1"/>
    <col min="9" max="9" width="12.5703125" style="1" bestFit="1" customWidth="1"/>
    <col min="10" max="10" width="13.42578125" style="1" bestFit="1" customWidth="1"/>
    <col min="11" max="16384" width="9.140625" style="1"/>
  </cols>
  <sheetData>
    <row r="1" spans="1:10" ht="33.75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3">
      <c r="A3" s="4">
        <v>9</v>
      </c>
      <c r="B3" s="4" t="s">
        <v>12</v>
      </c>
      <c r="C3" s="4" t="s">
        <v>14</v>
      </c>
      <c r="D3" s="4" t="str">
        <f>"Lầu "&amp;RIGHT(B3)&amp;" - Dãy "&amp;C3</f>
        <v>Lầu 1 - Dãy A</v>
      </c>
      <c r="E3" s="5">
        <v>42307</v>
      </c>
      <c r="F3" s="5">
        <v>42352</v>
      </c>
      <c r="G3" s="4">
        <f>IF(F3=E3,1,F3-E3)</f>
        <v>45</v>
      </c>
      <c r="H3" s="4">
        <f>QUOTIENT(G3,7)</f>
        <v>6</v>
      </c>
      <c r="I3" s="4">
        <f>G3-H3*7</f>
        <v>3</v>
      </c>
      <c r="J3" s="4">
        <f>(H3*HLOOKUP(C3,$B$14:$D$16,IF(B3="L1",2,3),0))+(I3*HLOOKUP(C3,$B$14:$D$16,IF(B3="L1",2,3),0)*110%)</f>
        <v>2790000</v>
      </c>
    </row>
    <row r="4" spans="1:10" x14ac:dyDescent="0.3">
      <c r="A4" s="4">
        <v>3</v>
      </c>
      <c r="B4" s="4" t="s">
        <v>12</v>
      </c>
      <c r="C4" s="4" t="s">
        <v>14</v>
      </c>
      <c r="D4" s="4" t="str">
        <f>"Lầu "&amp;RIGHT(B4)&amp;" - Dãy "&amp;C4</f>
        <v>Lầu 1 - Dãy A</v>
      </c>
      <c r="E4" s="5">
        <v>42049</v>
      </c>
      <c r="F4" s="5">
        <v>42054</v>
      </c>
      <c r="G4" s="4">
        <f>IF(F4=E4,1,F4-E4)</f>
        <v>5</v>
      </c>
      <c r="H4" s="4">
        <f>QUOTIENT(G4,7)</f>
        <v>0</v>
      </c>
      <c r="I4" s="4">
        <f>G4-H4*7</f>
        <v>5</v>
      </c>
      <c r="J4" s="4">
        <f>(H4*HLOOKUP(C4,$B$14:$D$16,IF(B4="L1",2,3),0))+(I4*HLOOKUP(C4,$B$14:$D$16,IF(B4="L1",2,3),0)*110%)</f>
        <v>1650000.0000000002</v>
      </c>
    </row>
    <row r="5" spans="1:10" x14ac:dyDescent="0.3">
      <c r="A5" s="4">
        <v>6</v>
      </c>
      <c r="B5" s="4" t="s">
        <v>11</v>
      </c>
      <c r="C5" s="4" t="s">
        <v>13</v>
      </c>
      <c r="D5" s="4" t="str">
        <f>"Lầu "&amp;RIGHT(B5)&amp;" - Dãy "&amp;C5</f>
        <v>Lầu 2 - Dãy B</v>
      </c>
      <c r="E5" s="5">
        <v>42093</v>
      </c>
      <c r="F5" s="5">
        <v>42225</v>
      </c>
      <c r="G5" s="4">
        <f>IF(F5=E5,1,F5-E5)</f>
        <v>132</v>
      </c>
      <c r="H5" s="4">
        <f>QUOTIENT(G5,7)</f>
        <v>18</v>
      </c>
      <c r="I5" s="4">
        <f>G5-H5*7</f>
        <v>6</v>
      </c>
      <c r="J5" s="4">
        <f>(H5*HLOOKUP(C5,$B$14:$D$16,IF(B5="L1",2,3),0))+(I5*HLOOKUP(C5,$B$14:$D$16,IF(B5="L1",2,3),0)*110%)</f>
        <v>5904000</v>
      </c>
    </row>
    <row r="6" spans="1:10" x14ac:dyDescent="0.3">
      <c r="A6" s="4">
        <v>2</v>
      </c>
      <c r="B6" s="4" t="s">
        <v>12</v>
      </c>
      <c r="C6" s="4" t="s">
        <v>13</v>
      </c>
      <c r="D6" s="4" t="str">
        <f>"Lầu "&amp;RIGHT(B6)&amp;" - Dãy "&amp;C6</f>
        <v>Lầu 1 - Dãy B</v>
      </c>
      <c r="E6" s="5">
        <v>42338</v>
      </c>
      <c r="F6" s="5">
        <v>42342</v>
      </c>
      <c r="G6" s="4">
        <f>IF(F6=E6,1,F6-E6)</f>
        <v>4</v>
      </c>
      <c r="H6" s="4">
        <f>QUOTIENT(G6,7)</f>
        <v>0</v>
      </c>
      <c r="I6" s="4">
        <f>G6-H6*7</f>
        <v>4</v>
      </c>
      <c r="J6" s="4">
        <f>(H6*HLOOKUP(C6,$B$14:$D$16,IF(B6="L1",2,3),0))+(I6*HLOOKUP(C6,$B$14:$D$16,IF(B6="L1",2,3),0)*110%)</f>
        <v>1100000</v>
      </c>
    </row>
    <row r="7" spans="1:10" x14ac:dyDescent="0.3">
      <c r="A7" s="4">
        <v>1</v>
      </c>
      <c r="B7" s="4" t="s">
        <v>11</v>
      </c>
      <c r="C7" s="4" t="s">
        <v>13</v>
      </c>
      <c r="D7" s="4" t="str">
        <f>"Lầu "&amp;RIGHT(B7)&amp;" - Dãy "&amp;C7</f>
        <v>Lầu 2 - Dãy B</v>
      </c>
      <c r="E7" s="5">
        <v>42338</v>
      </c>
      <c r="F7" s="5">
        <v>42342</v>
      </c>
      <c r="G7" s="4">
        <f>IF(F7=E7,1,F7-E7)</f>
        <v>4</v>
      </c>
      <c r="H7" s="4">
        <f>QUOTIENT(G7,7)</f>
        <v>0</v>
      </c>
      <c r="I7" s="4">
        <f>G7-H7*7</f>
        <v>4</v>
      </c>
      <c r="J7" s="4">
        <f>(H7*HLOOKUP(C7,$B$14:$D$16,IF(B7="L1",2,3),0))+(I7*HLOOKUP(C7,$B$14:$D$16,IF(B7="L1",2,3),0)*110%)</f>
        <v>1056000</v>
      </c>
    </row>
    <row r="8" spans="1:10" x14ac:dyDescent="0.3">
      <c r="A8" s="4">
        <v>4</v>
      </c>
      <c r="B8" s="4" t="s">
        <v>12</v>
      </c>
      <c r="C8" s="4" t="s">
        <v>13</v>
      </c>
      <c r="D8" s="4" t="str">
        <f>"Lầu "&amp;RIGHT(B8)&amp;" - Dãy "&amp;C8</f>
        <v>Lầu 1 - Dãy B</v>
      </c>
      <c r="E8" s="5">
        <v>42286</v>
      </c>
      <c r="F8" s="5">
        <v>42293</v>
      </c>
      <c r="G8" s="4">
        <f>IF(F8=E8,1,F8-E8)</f>
        <v>7</v>
      </c>
      <c r="H8" s="4">
        <f>QUOTIENT(G8,7)</f>
        <v>1</v>
      </c>
      <c r="I8" s="4">
        <f>G8-H8*7</f>
        <v>0</v>
      </c>
      <c r="J8" s="4">
        <f>(H8*HLOOKUP(C8,$B$14:$D$16,IF(B8="L1",2,3),0))+(I8*HLOOKUP(C8,$B$14:$D$16,IF(B8="L1",2,3),0)*110%)</f>
        <v>250000</v>
      </c>
    </row>
    <row r="9" spans="1:10" x14ac:dyDescent="0.3">
      <c r="A9" s="4">
        <v>5</v>
      </c>
      <c r="B9" s="4" t="s">
        <v>11</v>
      </c>
      <c r="C9" s="4" t="s">
        <v>15</v>
      </c>
      <c r="D9" s="4" t="str">
        <f>"Lầu "&amp;RIGHT(B9)&amp;" - Dãy "&amp;C9</f>
        <v>Lầu 2 - Dãy C</v>
      </c>
      <c r="E9" s="5">
        <v>42216</v>
      </c>
      <c r="F9" s="5">
        <v>42347</v>
      </c>
      <c r="G9" s="4">
        <f>IF(F9=E9,1,F9-E9)</f>
        <v>131</v>
      </c>
      <c r="H9" s="4">
        <f>QUOTIENT(G9,7)</f>
        <v>18</v>
      </c>
      <c r="I9" s="4">
        <f>G9-H9*7</f>
        <v>5</v>
      </c>
      <c r="J9" s="4">
        <f>(H9*HLOOKUP(C9,$B$14:$D$16,IF(B9="L1",2,3),0))+(I9*HLOOKUP(C9,$B$14:$D$16,IF(B9="L1",2,3),0)*110%)</f>
        <v>4465000</v>
      </c>
    </row>
    <row r="10" spans="1:10" x14ac:dyDescent="0.3">
      <c r="A10" s="4">
        <v>7</v>
      </c>
      <c r="B10" s="4" t="s">
        <v>12</v>
      </c>
      <c r="C10" s="4" t="s">
        <v>15</v>
      </c>
      <c r="D10" s="4" t="str">
        <f>"Lầu "&amp;RIGHT(B10)&amp;" - Dãy "&amp;C10</f>
        <v>Lầu 1 - Dãy C</v>
      </c>
      <c r="E10" s="5">
        <v>42261</v>
      </c>
      <c r="F10" s="5">
        <v>42271</v>
      </c>
      <c r="G10" s="4">
        <f>IF(F10=E10,1,F10-E10)</f>
        <v>10</v>
      </c>
      <c r="H10" s="4">
        <f>QUOTIENT(G10,7)</f>
        <v>1</v>
      </c>
      <c r="I10" s="4">
        <f>G10-H10*7</f>
        <v>3</v>
      </c>
      <c r="J10" s="4">
        <f>(H10*HLOOKUP(C10,$B$14:$D$16,IF(B10="L1",2,3),0))+(I10*HLOOKUP(C10,$B$14:$D$16,IF(B10="L1",2,3),0)*110%)</f>
        <v>860000</v>
      </c>
    </row>
    <row r="11" spans="1:10" x14ac:dyDescent="0.3">
      <c r="A11" s="4">
        <v>8</v>
      </c>
      <c r="B11" s="4" t="s">
        <v>12</v>
      </c>
      <c r="C11" s="4" t="s">
        <v>15</v>
      </c>
      <c r="D11" s="4" t="str">
        <f>"Lầu "&amp;RIGHT(B11)&amp;" - Dãy "&amp;C11</f>
        <v>Lầu 1 - Dãy C</v>
      </c>
      <c r="E11" s="5">
        <v>42067</v>
      </c>
      <c r="F11" s="5">
        <v>42077</v>
      </c>
      <c r="G11" s="4">
        <f>IF(F11=E11,1,F11-E11)</f>
        <v>10</v>
      </c>
      <c r="H11" s="4">
        <f>QUOTIENT(G11,7)</f>
        <v>1</v>
      </c>
      <c r="I11" s="4">
        <f>G11-H11*7</f>
        <v>3</v>
      </c>
      <c r="J11" s="4">
        <f>(H11*HLOOKUP(C11,$B$14:$D$16,IF(B11="L1",2,3),0))+(I11*HLOOKUP(C11,$B$14:$D$16,IF(B11="L1",2,3),0)*110%)</f>
        <v>860000</v>
      </c>
    </row>
    <row r="13" spans="1:10" x14ac:dyDescent="0.3">
      <c r="A13" s="13" t="s">
        <v>16</v>
      </c>
      <c r="B13" s="13"/>
      <c r="C13" s="13"/>
      <c r="D13" s="13"/>
    </row>
    <row r="14" spans="1:10" x14ac:dyDescent="0.3">
      <c r="A14" s="7"/>
      <c r="B14" s="8" t="s">
        <v>14</v>
      </c>
      <c r="C14" s="8" t="s">
        <v>13</v>
      </c>
      <c r="D14" s="8" t="s">
        <v>15</v>
      </c>
      <c r="G14" s="8" t="s">
        <v>22</v>
      </c>
      <c r="H14" s="8" t="s">
        <v>14</v>
      </c>
      <c r="I14" s="8" t="s">
        <v>13</v>
      </c>
      <c r="J14" s="8" t="s">
        <v>15</v>
      </c>
    </row>
    <row r="15" spans="1:10" x14ac:dyDescent="0.3">
      <c r="A15" s="8" t="s">
        <v>17</v>
      </c>
      <c r="B15" s="6">
        <v>300000</v>
      </c>
      <c r="C15" s="6">
        <v>250000</v>
      </c>
      <c r="D15" s="6">
        <v>200000</v>
      </c>
      <c r="G15" s="8" t="s">
        <v>18</v>
      </c>
      <c r="H15" s="4">
        <f>SUMIFS($J$3:$J$11,$C$3:$C$11,H14,$B$3:$B$11,"L2")</f>
        <v>0</v>
      </c>
      <c r="I15" s="4">
        <f t="shared" ref="I15:J15" si="0">SUMIFS($J$3:$J$11,$C$3:$C$11,I14,$B$3:$B$11,"L2")</f>
        <v>6960000</v>
      </c>
      <c r="J15" s="4">
        <f t="shared" si="0"/>
        <v>4465000</v>
      </c>
    </row>
    <row r="16" spans="1:10" x14ac:dyDescent="0.3">
      <c r="A16" s="8" t="s">
        <v>18</v>
      </c>
      <c r="B16" s="6">
        <v>280000</v>
      </c>
      <c r="C16" s="6">
        <v>240000</v>
      </c>
      <c r="D16" s="6">
        <v>190000</v>
      </c>
    </row>
    <row r="17" spans="1:4" x14ac:dyDescent="0.3">
      <c r="A17" s="10"/>
      <c r="B17" s="11"/>
      <c r="C17" s="11"/>
      <c r="D17" s="11"/>
    </row>
    <row r="18" spans="1:4" x14ac:dyDescent="0.3">
      <c r="A18" s="9" t="s">
        <v>19</v>
      </c>
    </row>
    <row r="19" spans="1:4" x14ac:dyDescent="0.3">
      <c r="A19" s="2" t="s">
        <v>20</v>
      </c>
    </row>
    <row r="20" spans="1:4" x14ac:dyDescent="0.3">
      <c r="A20" s="2" t="s">
        <v>21</v>
      </c>
    </row>
  </sheetData>
  <sortState ref="A3:J11">
    <sortCondition ref="C3:C11"/>
    <sortCondition descending="1" ref="J3:J11"/>
  </sortState>
  <mergeCells count="2">
    <mergeCell ref="A1:J1"/>
    <mergeCell ref="A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2017-09-11T00:33:15Z</dcterms:created>
  <dcterms:modified xsi:type="dcterms:W3CDTF">2017-09-12T01:32:10Z</dcterms:modified>
</cp:coreProperties>
</file>